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7235" windowHeight="109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G4" i="1" l="1"/>
  <c r="F4" i="1"/>
  <c r="D4" i="1"/>
</calcChain>
</file>

<file path=xl/sharedStrings.xml><?xml version="1.0" encoding="utf-8"?>
<sst xmlns="http://schemas.openxmlformats.org/spreadsheetml/2006/main" count="128" uniqueCount="57">
  <si>
    <t>연번</t>
  </si>
  <si>
    <t>직렬명</t>
  </si>
  <si>
    <t>임용기관</t>
  </si>
  <si>
    <t>선발인원(명)</t>
  </si>
  <si>
    <t>접수인원(명)</t>
  </si>
  <si>
    <t>응시인원(명)</t>
  </si>
  <si>
    <t>응시율</t>
  </si>
  <si>
    <t>총합계</t>
  </si>
  <si>
    <t>학예연구사(학예일반)</t>
  </si>
  <si>
    <t>양평군</t>
  </si>
  <si>
    <t>연천군</t>
  </si>
  <si>
    <t>녹지연구사(임업)</t>
  </si>
  <si>
    <t>경기도</t>
  </si>
  <si>
    <t>수의연구사(수의)</t>
  </si>
  <si>
    <t>환경연구사(환경)</t>
  </si>
  <si>
    <t>농촌지도사(농업)</t>
  </si>
  <si>
    <t>용인시</t>
  </si>
  <si>
    <t>이천시</t>
  </si>
  <si>
    <t>여주시</t>
  </si>
  <si>
    <t>수의7급(수의)</t>
  </si>
  <si>
    <t>고양시</t>
  </si>
  <si>
    <t>부천시</t>
  </si>
  <si>
    <t>안산시</t>
  </si>
  <si>
    <t>화성시</t>
  </si>
  <si>
    <t>남양주시</t>
  </si>
  <si>
    <t>안양시</t>
  </si>
  <si>
    <t>평택시</t>
  </si>
  <si>
    <t>의정부시</t>
  </si>
  <si>
    <t>파주시</t>
  </si>
  <si>
    <t>김포시</t>
  </si>
  <si>
    <t>광명시</t>
  </si>
  <si>
    <t>군포시</t>
  </si>
  <si>
    <t>오산시</t>
  </si>
  <si>
    <t>하남시</t>
  </si>
  <si>
    <t>양주시</t>
  </si>
  <si>
    <t>구리시</t>
  </si>
  <si>
    <t>안성시</t>
  </si>
  <si>
    <t>포천시</t>
  </si>
  <si>
    <t>동두천시</t>
  </si>
  <si>
    <t>과천시</t>
  </si>
  <si>
    <t>가평군</t>
  </si>
  <si>
    <t>해양수산9급(일반선박)</t>
  </si>
  <si>
    <t>해양수산9급(선박항해)</t>
  </si>
  <si>
    <t>의료기술9급(임상병리)</t>
  </si>
  <si>
    <t>의료기술9급(방사선)</t>
  </si>
  <si>
    <t>의료기술9급(물리치료)</t>
  </si>
  <si>
    <t>의왕시</t>
  </si>
  <si>
    <t>의료기술9급(치과위생)</t>
  </si>
  <si>
    <t>환경9급(수질)</t>
  </si>
  <si>
    <t>환경9급(대기)</t>
  </si>
  <si>
    <t>시설9급(교통시설)</t>
  </si>
  <si>
    <t>방재안전9급(방재안전)</t>
  </si>
  <si>
    <t>운전9급(운전)</t>
  </si>
  <si>
    <t>성남시</t>
  </si>
  <si>
    <t>운전9급(굴삭기)</t>
  </si>
  <si>
    <t>소계</t>
    <phoneticPr fontId="2" type="noConversion"/>
  </si>
  <si>
    <t>2017년도 제3회 경기도 지방공무원 경력경쟁임용 필기시험 응시현황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</si>
</sst>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%"/>
    <numFmt numFmtId="177" formatCode="0_);[Red]\(0\)"/>
    <numFmt numFmtId="178" formatCode="#,##0_ "/>
    <numFmt numFmtId="179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 val="double"/>
      <sz val="18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76" fontId="4" fillId="2" borderId="7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shrinkToFit="1"/>
    </xf>
    <xf numFmtId="0" fontId="4" fillId="2" borderId="2" xfId="2" applyFont="1" applyFill="1" applyBorder="1" applyAlignment="1">
      <alignment horizontal="center" vertical="center" shrinkToFit="1"/>
    </xf>
    <xf numFmtId="0" fontId="4" fillId="2" borderId="3" xfId="2" applyFont="1" applyFill="1" applyBorder="1" applyAlignment="1">
      <alignment horizontal="center" vertical="center" shrinkToFit="1"/>
    </xf>
    <xf numFmtId="0" fontId="4" fillId="2" borderId="4" xfId="2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176" fontId="6" fillId="0" borderId="7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7" fontId="4" fillId="2" borderId="6" xfId="0" applyNumberFormat="1" applyFont="1" applyFill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8" fontId="4" fillId="2" borderId="6" xfId="3" applyNumberFormat="1" applyFont="1" applyFill="1" applyBorder="1" applyAlignment="1">
      <alignment horizontal="center" vertical="center"/>
    </xf>
    <xf numFmtId="179" fontId="4" fillId="2" borderId="6" xfId="3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백분율" xfId="1" builtinId="5"/>
    <cellStyle name="쉼표 [0]" xfId="3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abSelected="1" workbookViewId="0">
      <selection sqref="A1:G1"/>
    </sheetView>
  </sheetViews>
  <sheetFormatPr defaultRowHeight="16.5" x14ac:dyDescent="0.3"/>
  <cols>
    <col min="1" max="1" width="6.75" customWidth="1"/>
    <col min="2" max="2" width="33.625" customWidth="1"/>
    <col min="3" max="3" width="10.25" bestFit="1" customWidth="1"/>
    <col min="4" max="6" width="14.25" bestFit="1" customWidth="1"/>
    <col min="7" max="7" width="9.625" bestFit="1" customWidth="1"/>
  </cols>
  <sheetData>
    <row r="1" spans="1:9" ht="24.75" customHeight="1" x14ac:dyDescent="0.3">
      <c r="A1" s="39" t="s">
        <v>56</v>
      </c>
      <c r="B1" s="39"/>
      <c r="C1" s="39"/>
      <c r="D1" s="39"/>
      <c r="E1" s="39"/>
      <c r="F1" s="39"/>
      <c r="G1" s="39"/>
    </row>
    <row r="2" spans="1:9" ht="7.5" customHeight="1" thickBot="1" x14ac:dyDescent="0.35"/>
    <row r="3" spans="1:9" ht="17.25" x14ac:dyDescent="0.3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6" t="s">
        <v>5</v>
      </c>
      <c r="G3" s="17" t="s">
        <v>6</v>
      </c>
      <c r="H3" s="18"/>
      <c r="I3" s="4"/>
    </row>
    <row r="4" spans="1:9" ht="18" thickBot="1" x14ac:dyDescent="0.35">
      <c r="A4" s="1"/>
      <c r="B4" s="2" t="s">
        <v>7</v>
      </c>
      <c r="C4" s="2"/>
      <c r="D4" s="21">
        <f>15.4*10</f>
        <v>154</v>
      </c>
      <c r="E4" s="27">
        <f>320.4*10</f>
        <v>3204</v>
      </c>
      <c r="F4" s="28">
        <f>232.9*10</f>
        <v>2329</v>
      </c>
      <c r="G4" s="3">
        <f>(F4/E4)</f>
        <v>0.72690387016229718</v>
      </c>
    </row>
    <row r="5" spans="1:9" x14ac:dyDescent="0.3">
      <c r="A5" s="36">
        <v>1</v>
      </c>
      <c r="B5" s="31" t="s">
        <v>8</v>
      </c>
      <c r="C5" s="7" t="s">
        <v>9</v>
      </c>
      <c r="D5" s="9">
        <v>1</v>
      </c>
      <c r="E5" s="9">
        <v>18.600000000000001</v>
      </c>
      <c r="F5" s="9">
        <v>125</v>
      </c>
      <c r="G5" s="20">
        <v>0.67204301075268813</v>
      </c>
      <c r="I5" s="25"/>
    </row>
    <row r="6" spans="1:9" x14ac:dyDescent="0.3">
      <c r="A6" s="37"/>
      <c r="B6" s="33"/>
      <c r="C6" s="6" t="s">
        <v>10</v>
      </c>
      <c r="D6" s="5">
        <v>1</v>
      </c>
      <c r="E6" s="5">
        <v>54</v>
      </c>
      <c r="F6" s="5">
        <v>43</v>
      </c>
      <c r="G6" s="22">
        <v>0.79629629629629628</v>
      </c>
    </row>
    <row r="7" spans="1:9" ht="17.25" thickBot="1" x14ac:dyDescent="0.35">
      <c r="A7" s="38"/>
      <c r="B7" s="29" t="s">
        <v>55</v>
      </c>
      <c r="C7" s="30"/>
      <c r="D7" s="11">
        <v>2</v>
      </c>
      <c r="E7" s="11">
        <v>240</v>
      </c>
      <c r="F7" s="11">
        <v>168</v>
      </c>
      <c r="G7" s="19">
        <v>0.7</v>
      </c>
      <c r="I7" s="26"/>
    </row>
    <row r="8" spans="1:9" x14ac:dyDescent="0.3">
      <c r="A8" s="34">
        <v>2</v>
      </c>
      <c r="B8" s="7" t="s">
        <v>11</v>
      </c>
      <c r="C8" s="7" t="s">
        <v>12</v>
      </c>
      <c r="D8" s="9">
        <v>1</v>
      </c>
      <c r="E8" s="9">
        <v>29</v>
      </c>
      <c r="F8" s="9">
        <v>16</v>
      </c>
      <c r="G8" s="20">
        <v>0.55172413793103448</v>
      </c>
    </row>
    <row r="9" spans="1:9" ht="17.25" thickBot="1" x14ac:dyDescent="0.35">
      <c r="A9" s="35"/>
      <c r="B9" s="10" t="s">
        <v>55</v>
      </c>
      <c r="C9" s="10"/>
      <c r="D9" s="11">
        <v>1</v>
      </c>
      <c r="E9" s="11">
        <v>29</v>
      </c>
      <c r="F9" s="11">
        <v>16</v>
      </c>
      <c r="G9" s="19">
        <v>0.55172413793103448</v>
      </c>
    </row>
    <row r="10" spans="1:9" x14ac:dyDescent="0.3">
      <c r="A10" s="34">
        <v>3</v>
      </c>
      <c r="B10" s="7" t="s">
        <v>13</v>
      </c>
      <c r="C10" s="7" t="s">
        <v>12</v>
      </c>
      <c r="D10" s="9">
        <v>3</v>
      </c>
      <c r="E10" s="9">
        <v>13</v>
      </c>
      <c r="F10" s="9">
        <v>10</v>
      </c>
      <c r="G10" s="20">
        <v>0.76923076923076927</v>
      </c>
    </row>
    <row r="11" spans="1:9" ht="17.25" thickBot="1" x14ac:dyDescent="0.35">
      <c r="A11" s="35"/>
      <c r="B11" s="29" t="s">
        <v>55</v>
      </c>
      <c r="C11" s="30"/>
      <c r="D11" s="13">
        <v>3</v>
      </c>
      <c r="E11" s="13">
        <v>13</v>
      </c>
      <c r="F11" s="13">
        <v>10</v>
      </c>
      <c r="G11" s="23">
        <v>0.76923076923076927</v>
      </c>
    </row>
    <row r="12" spans="1:9" x14ac:dyDescent="0.3">
      <c r="A12" s="34">
        <v>4</v>
      </c>
      <c r="B12" s="7" t="s">
        <v>14</v>
      </c>
      <c r="C12" s="7" t="s">
        <v>12</v>
      </c>
      <c r="D12" s="9">
        <v>6</v>
      </c>
      <c r="E12" s="9">
        <v>209</v>
      </c>
      <c r="F12" s="9">
        <v>156</v>
      </c>
      <c r="G12" s="20">
        <v>0.74641148325358853</v>
      </c>
    </row>
    <row r="13" spans="1:9" ht="17.25" thickBot="1" x14ac:dyDescent="0.35">
      <c r="A13" s="35"/>
      <c r="B13" s="29" t="s">
        <v>55</v>
      </c>
      <c r="C13" s="30"/>
      <c r="D13" s="11">
        <v>6</v>
      </c>
      <c r="E13" s="11">
        <v>209</v>
      </c>
      <c r="F13" s="11">
        <v>156</v>
      </c>
      <c r="G13" s="19">
        <v>0.74641148325358853</v>
      </c>
    </row>
    <row r="14" spans="1:9" x14ac:dyDescent="0.3">
      <c r="A14" s="34">
        <v>5</v>
      </c>
      <c r="B14" s="31" t="s">
        <v>15</v>
      </c>
      <c r="C14" s="7" t="s">
        <v>12</v>
      </c>
      <c r="D14" s="9">
        <v>2</v>
      </c>
      <c r="E14" s="9">
        <v>163</v>
      </c>
      <c r="F14" s="9">
        <v>114</v>
      </c>
      <c r="G14" s="20">
        <v>0.69938650306748462</v>
      </c>
    </row>
    <row r="15" spans="1:9" x14ac:dyDescent="0.3">
      <c r="A15" s="35"/>
      <c r="B15" s="32"/>
      <c r="C15" s="6" t="s">
        <v>16</v>
      </c>
      <c r="D15" s="5">
        <v>2</v>
      </c>
      <c r="E15" s="5">
        <v>66</v>
      </c>
      <c r="F15" s="5">
        <v>55</v>
      </c>
      <c r="G15" s="22">
        <v>0.83333333333333337</v>
      </c>
    </row>
    <row r="16" spans="1:9" x14ac:dyDescent="0.3">
      <c r="A16" s="35"/>
      <c r="B16" s="32"/>
      <c r="C16" s="6" t="s">
        <v>17</v>
      </c>
      <c r="D16" s="5">
        <v>5</v>
      </c>
      <c r="E16" s="5">
        <v>154</v>
      </c>
      <c r="F16" s="5">
        <v>128</v>
      </c>
      <c r="G16" s="22">
        <v>0.83116883116883122</v>
      </c>
    </row>
    <row r="17" spans="1:9" x14ac:dyDescent="0.3">
      <c r="A17" s="35"/>
      <c r="B17" s="33"/>
      <c r="C17" s="6" t="s">
        <v>18</v>
      </c>
      <c r="D17" s="5">
        <v>1</v>
      </c>
      <c r="E17" s="5">
        <v>42</v>
      </c>
      <c r="F17" s="5">
        <v>29</v>
      </c>
      <c r="G17" s="22">
        <v>0.69047619047619047</v>
      </c>
    </row>
    <row r="18" spans="1:9" ht="17.25" thickBot="1" x14ac:dyDescent="0.35">
      <c r="A18" s="35"/>
      <c r="B18" s="10" t="s">
        <v>55</v>
      </c>
      <c r="C18" s="12"/>
      <c r="D18" s="11">
        <v>10</v>
      </c>
      <c r="E18" s="11">
        <v>425</v>
      </c>
      <c r="F18" s="11">
        <v>326</v>
      </c>
      <c r="G18" s="19">
        <v>0.76705882352941179</v>
      </c>
    </row>
    <row r="19" spans="1:9" x14ac:dyDescent="0.3">
      <c r="A19" s="34">
        <v>6</v>
      </c>
      <c r="B19" s="31" t="s">
        <v>19</v>
      </c>
      <c r="C19" s="7" t="s">
        <v>12</v>
      </c>
      <c r="D19" s="9">
        <v>17</v>
      </c>
      <c r="E19" s="9">
        <v>62</v>
      </c>
      <c r="F19" s="9">
        <v>39</v>
      </c>
      <c r="G19" s="20">
        <v>0.62903225806451613</v>
      </c>
    </row>
    <row r="20" spans="1:9" x14ac:dyDescent="0.3">
      <c r="A20" s="35"/>
      <c r="B20" s="32"/>
      <c r="C20" s="6" t="s">
        <v>20</v>
      </c>
      <c r="D20" s="5">
        <v>2</v>
      </c>
      <c r="E20" s="5">
        <v>10</v>
      </c>
      <c r="F20" s="5">
        <v>6</v>
      </c>
      <c r="G20" s="22">
        <v>0.6</v>
      </c>
    </row>
    <row r="21" spans="1:9" x14ac:dyDescent="0.3">
      <c r="A21" s="35"/>
      <c r="B21" s="32"/>
      <c r="C21" s="6" t="s">
        <v>16</v>
      </c>
      <c r="D21" s="5">
        <v>3</v>
      </c>
      <c r="E21" s="5">
        <v>12</v>
      </c>
      <c r="F21" s="5">
        <v>6</v>
      </c>
      <c r="G21" s="22">
        <v>0.5</v>
      </c>
    </row>
    <row r="22" spans="1:9" x14ac:dyDescent="0.3">
      <c r="A22" s="35"/>
      <c r="B22" s="32"/>
      <c r="C22" s="6" t="s">
        <v>21</v>
      </c>
      <c r="D22" s="5">
        <v>1</v>
      </c>
      <c r="E22" s="5">
        <v>6</v>
      </c>
      <c r="F22" s="5">
        <v>3</v>
      </c>
      <c r="G22" s="22">
        <v>0.5</v>
      </c>
    </row>
    <row r="23" spans="1:9" x14ac:dyDescent="0.3">
      <c r="A23" s="35"/>
      <c r="B23" s="32"/>
      <c r="C23" s="6" t="s">
        <v>22</v>
      </c>
      <c r="D23" s="5">
        <v>1</v>
      </c>
      <c r="E23" s="5">
        <v>3</v>
      </c>
      <c r="F23" s="5">
        <v>3</v>
      </c>
      <c r="G23" s="22">
        <v>1</v>
      </c>
    </row>
    <row r="24" spans="1:9" x14ac:dyDescent="0.3">
      <c r="A24" s="35"/>
      <c r="B24" s="32"/>
      <c r="C24" s="6" t="s">
        <v>23</v>
      </c>
      <c r="D24" s="5">
        <v>1</v>
      </c>
      <c r="E24" s="5">
        <v>0</v>
      </c>
      <c r="F24" s="5">
        <v>0</v>
      </c>
      <c r="G24" s="22">
        <v>0</v>
      </c>
    </row>
    <row r="25" spans="1:9" x14ac:dyDescent="0.3">
      <c r="A25" s="35"/>
      <c r="B25" s="32"/>
      <c r="C25" s="6" t="s">
        <v>24</v>
      </c>
      <c r="D25" s="5">
        <v>1</v>
      </c>
      <c r="E25" s="5">
        <v>1</v>
      </c>
      <c r="F25" s="5">
        <v>0</v>
      </c>
      <c r="G25" s="22">
        <v>0</v>
      </c>
    </row>
    <row r="26" spans="1:9" x14ac:dyDescent="0.3">
      <c r="A26" s="35"/>
      <c r="B26" s="32"/>
      <c r="C26" s="6" t="s">
        <v>25</v>
      </c>
      <c r="D26" s="5">
        <v>1</v>
      </c>
      <c r="E26" s="5">
        <v>5</v>
      </c>
      <c r="F26" s="5">
        <v>4</v>
      </c>
      <c r="G26" s="22">
        <v>0.8</v>
      </c>
    </row>
    <row r="27" spans="1:9" x14ac:dyDescent="0.3">
      <c r="A27" s="35"/>
      <c r="B27" s="32"/>
      <c r="C27" s="6" t="s">
        <v>26</v>
      </c>
      <c r="D27" s="5">
        <v>2</v>
      </c>
      <c r="E27" s="5">
        <v>2</v>
      </c>
      <c r="F27" s="5">
        <v>2</v>
      </c>
      <c r="G27" s="22">
        <v>1</v>
      </c>
    </row>
    <row r="28" spans="1:9" x14ac:dyDescent="0.3">
      <c r="A28" s="35"/>
      <c r="B28" s="32"/>
      <c r="C28" s="6" t="s">
        <v>27</v>
      </c>
      <c r="D28" s="5">
        <v>1</v>
      </c>
      <c r="E28" s="5">
        <v>0</v>
      </c>
      <c r="F28" s="5">
        <v>0</v>
      </c>
      <c r="G28" s="22">
        <v>0</v>
      </c>
    </row>
    <row r="29" spans="1:9" x14ac:dyDescent="0.3">
      <c r="A29" s="35"/>
      <c r="B29" s="32"/>
      <c r="C29" s="6" t="s">
        <v>28</v>
      </c>
      <c r="D29" s="5">
        <v>1</v>
      </c>
      <c r="E29" s="5">
        <v>1</v>
      </c>
      <c r="F29" s="5">
        <v>0</v>
      </c>
      <c r="G29" s="22">
        <v>0</v>
      </c>
    </row>
    <row r="30" spans="1:9" x14ac:dyDescent="0.3">
      <c r="A30" s="35"/>
      <c r="B30" s="32"/>
      <c r="C30" s="6" t="s">
        <v>29</v>
      </c>
      <c r="D30" s="5">
        <v>1</v>
      </c>
      <c r="E30" s="5">
        <v>2</v>
      </c>
      <c r="F30" s="5">
        <v>1</v>
      </c>
      <c r="G30" s="22">
        <v>0.5</v>
      </c>
    </row>
    <row r="31" spans="1:9" x14ac:dyDescent="0.3">
      <c r="A31" s="35"/>
      <c r="B31" s="32"/>
      <c r="C31" s="6" t="s">
        <v>30</v>
      </c>
      <c r="D31" s="5">
        <v>1</v>
      </c>
      <c r="E31" s="5">
        <v>3</v>
      </c>
      <c r="F31" s="5">
        <v>0</v>
      </c>
      <c r="G31" s="22">
        <v>0</v>
      </c>
    </row>
    <row r="32" spans="1:9" x14ac:dyDescent="0.3">
      <c r="A32" s="35"/>
      <c r="B32" s="32"/>
      <c r="C32" s="6" t="s">
        <v>31</v>
      </c>
      <c r="D32" s="5">
        <v>1</v>
      </c>
      <c r="E32" s="5">
        <v>4</v>
      </c>
      <c r="F32" s="5">
        <v>1</v>
      </c>
      <c r="G32" s="22">
        <v>0.25</v>
      </c>
      <c r="I32" s="25"/>
    </row>
    <row r="33" spans="1:7" x14ac:dyDescent="0.3">
      <c r="A33" s="35"/>
      <c r="B33" s="32"/>
      <c r="C33" s="6" t="s">
        <v>17</v>
      </c>
      <c r="D33" s="5">
        <v>4</v>
      </c>
      <c r="E33" s="5">
        <v>6</v>
      </c>
      <c r="F33" s="5">
        <v>4</v>
      </c>
      <c r="G33" s="22">
        <v>0.66666666666666663</v>
      </c>
    </row>
    <row r="34" spans="1:7" x14ac:dyDescent="0.3">
      <c r="A34" s="35"/>
      <c r="B34" s="32"/>
      <c r="C34" s="6" t="s">
        <v>32</v>
      </c>
      <c r="D34" s="5">
        <v>1</v>
      </c>
      <c r="E34" s="5">
        <v>0</v>
      </c>
      <c r="F34" s="5">
        <v>0</v>
      </c>
      <c r="G34" s="22">
        <v>0</v>
      </c>
    </row>
    <row r="35" spans="1:7" x14ac:dyDescent="0.3">
      <c r="A35" s="35"/>
      <c r="B35" s="32"/>
      <c r="C35" s="6" t="s">
        <v>33</v>
      </c>
      <c r="D35" s="5">
        <v>1</v>
      </c>
      <c r="E35" s="5">
        <v>3</v>
      </c>
      <c r="F35" s="5">
        <v>0</v>
      </c>
      <c r="G35" s="22">
        <v>0</v>
      </c>
    </row>
    <row r="36" spans="1:7" x14ac:dyDescent="0.3">
      <c r="A36" s="35"/>
      <c r="B36" s="32"/>
      <c r="C36" s="6" t="s">
        <v>34</v>
      </c>
      <c r="D36" s="5">
        <v>1</v>
      </c>
      <c r="E36" s="5">
        <v>0</v>
      </c>
      <c r="F36" s="5">
        <v>0</v>
      </c>
      <c r="G36" s="22">
        <v>0</v>
      </c>
    </row>
    <row r="37" spans="1:7" x14ac:dyDescent="0.3">
      <c r="A37" s="35"/>
      <c r="B37" s="32"/>
      <c r="C37" s="6" t="s">
        <v>35</v>
      </c>
      <c r="D37" s="5">
        <v>1</v>
      </c>
      <c r="E37" s="5">
        <v>11</v>
      </c>
      <c r="F37" s="5">
        <v>4</v>
      </c>
      <c r="G37" s="22">
        <v>0.36363636363636365</v>
      </c>
    </row>
    <row r="38" spans="1:7" x14ac:dyDescent="0.3">
      <c r="A38" s="35"/>
      <c r="B38" s="32"/>
      <c r="C38" s="6" t="s">
        <v>36</v>
      </c>
      <c r="D38" s="5">
        <v>1</v>
      </c>
      <c r="E38" s="5">
        <v>0</v>
      </c>
      <c r="F38" s="5">
        <v>0</v>
      </c>
      <c r="G38" s="22">
        <v>0</v>
      </c>
    </row>
    <row r="39" spans="1:7" x14ac:dyDescent="0.3">
      <c r="A39" s="35"/>
      <c r="B39" s="32"/>
      <c r="C39" s="6" t="s">
        <v>37</v>
      </c>
      <c r="D39" s="5">
        <v>3</v>
      </c>
      <c r="E39" s="5">
        <v>1</v>
      </c>
      <c r="F39" s="5">
        <v>1</v>
      </c>
      <c r="G39" s="22">
        <v>1</v>
      </c>
    </row>
    <row r="40" spans="1:7" x14ac:dyDescent="0.3">
      <c r="A40" s="35"/>
      <c r="B40" s="32"/>
      <c r="C40" s="6" t="s">
        <v>18</v>
      </c>
      <c r="D40" s="5">
        <v>3</v>
      </c>
      <c r="E40" s="5">
        <v>1</v>
      </c>
      <c r="F40" s="5">
        <v>1</v>
      </c>
      <c r="G40" s="22">
        <v>1</v>
      </c>
    </row>
    <row r="41" spans="1:7" x14ac:dyDescent="0.3">
      <c r="A41" s="35"/>
      <c r="B41" s="32"/>
      <c r="C41" s="6" t="s">
        <v>9</v>
      </c>
      <c r="D41" s="5">
        <v>2</v>
      </c>
      <c r="E41" s="5">
        <v>0</v>
      </c>
      <c r="F41" s="5">
        <v>0</v>
      </c>
      <c r="G41" s="22">
        <v>0</v>
      </c>
    </row>
    <row r="42" spans="1:7" x14ac:dyDescent="0.3">
      <c r="A42" s="35"/>
      <c r="B42" s="32"/>
      <c r="C42" s="6" t="s">
        <v>38</v>
      </c>
      <c r="D42" s="5">
        <v>1</v>
      </c>
      <c r="E42" s="5">
        <v>2</v>
      </c>
      <c r="F42" s="5">
        <v>1</v>
      </c>
      <c r="G42" s="22">
        <v>0.5</v>
      </c>
    </row>
    <row r="43" spans="1:7" x14ac:dyDescent="0.3">
      <c r="A43" s="35"/>
      <c r="B43" s="32"/>
      <c r="C43" s="6" t="s">
        <v>39</v>
      </c>
      <c r="D43" s="5">
        <v>2</v>
      </c>
      <c r="E43" s="5">
        <v>9</v>
      </c>
      <c r="F43" s="5">
        <v>6</v>
      </c>
      <c r="G43" s="22">
        <v>0.66666666666666663</v>
      </c>
    </row>
    <row r="44" spans="1:7" x14ac:dyDescent="0.3">
      <c r="A44" s="35"/>
      <c r="B44" s="32"/>
      <c r="C44" s="6" t="s">
        <v>40</v>
      </c>
      <c r="D44" s="5">
        <v>1</v>
      </c>
      <c r="E44" s="5">
        <v>0</v>
      </c>
      <c r="F44" s="5">
        <v>0</v>
      </c>
      <c r="G44" s="22">
        <v>0</v>
      </c>
    </row>
    <row r="45" spans="1:7" x14ac:dyDescent="0.3">
      <c r="A45" s="35"/>
      <c r="B45" s="33"/>
      <c r="C45" s="6" t="s">
        <v>10</v>
      </c>
      <c r="D45" s="5">
        <v>2</v>
      </c>
      <c r="E45" s="5">
        <v>1</v>
      </c>
      <c r="F45" s="5">
        <v>0</v>
      </c>
      <c r="G45" s="22">
        <v>0</v>
      </c>
    </row>
    <row r="46" spans="1:7" ht="17.25" thickBot="1" x14ac:dyDescent="0.35">
      <c r="A46" s="35"/>
      <c r="B46" s="29" t="s">
        <v>55</v>
      </c>
      <c r="C46" s="30"/>
      <c r="D46" s="11">
        <v>57</v>
      </c>
      <c r="E46" s="11">
        <v>145</v>
      </c>
      <c r="F46" s="11">
        <v>82</v>
      </c>
      <c r="G46" s="19">
        <v>0.56551724137931036</v>
      </c>
    </row>
    <row r="47" spans="1:7" x14ac:dyDescent="0.3">
      <c r="A47" s="34">
        <v>7</v>
      </c>
      <c r="B47" s="31" t="s">
        <v>41</v>
      </c>
      <c r="C47" s="7" t="s">
        <v>22</v>
      </c>
      <c r="D47" s="9">
        <v>1</v>
      </c>
      <c r="E47" s="9">
        <v>27</v>
      </c>
      <c r="F47" s="9">
        <v>12</v>
      </c>
      <c r="G47" s="20">
        <v>0.44444444444444442</v>
      </c>
    </row>
    <row r="48" spans="1:7" x14ac:dyDescent="0.3">
      <c r="A48" s="35"/>
      <c r="B48" s="33"/>
      <c r="C48" s="6" t="s">
        <v>10</v>
      </c>
      <c r="D48" s="5">
        <v>1</v>
      </c>
      <c r="E48" s="5">
        <v>22</v>
      </c>
      <c r="F48" s="5">
        <v>14</v>
      </c>
      <c r="G48" s="22">
        <v>0.63636363636363635</v>
      </c>
    </row>
    <row r="49" spans="1:7" ht="17.25" thickBot="1" x14ac:dyDescent="0.35">
      <c r="A49" s="35"/>
      <c r="B49" s="29" t="s">
        <v>55</v>
      </c>
      <c r="C49" s="30"/>
      <c r="D49" s="11">
        <v>2</v>
      </c>
      <c r="E49" s="11">
        <v>49</v>
      </c>
      <c r="F49" s="11">
        <v>26</v>
      </c>
      <c r="G49" s="19">
        <v>0.53061224489795922</v>
      </c>
    </row>
    <row r="50" spans="1:7" x14ac:dyDescent="0.3">
      <c r="A50" s="34">
        <v>8</v>
      </c>
      <c r="B50" s="7" t="s">
        <v>42</v>
      </c>
      <c r="C50" s="7" t="s">
        <v>12</v>
      </c>
      <c r="D50" s="9">
        <v>1</v>
      </c>
      <c r="E50" s="9">
        <v>33</v>
      </c>
      <c r="F50" s="9">
        <v>24</v>
      </c>
      <c r="G50" s="20">
        <v>0.72727272727272729</v>
      </c>
    </row>
    <row r="51" spans="1:7" ht="17.25" thickBot="1" x14ac:dyDescent="0.35">
      <c r="A51" s="35"/>
      <c r="B51" s="29" t="s">
        <v>55</v>
      </c>
      <c r="C51" s="30"/>
      <c r="D51" s="11">
        <v>1</v>
      </c>
      <c r="E51" s="11">
        <v>33</v>
      </c>
      <c r="F51" s="11">
        <v>24</v>
      </c>
      <c r="G51" s="19">
        <v>0.72727272727272729</v>
      </c>
    </row>
    <row r="52" spans="1:7" x14ac:dyDescent="0.3">
      <c r="A52" s="34">
        <v>9</v>
      </c>
      <c r="B52" s="31" t="s">
        <v>43</v>
      </c>
      <c r="C52" s="7" t="s">
        <v>23</v>
      </c>
      <c r="D52" s="9">
        <v>1</v>
      </c>
      <c r="E52" s="9">
        <v>75</v>
      </c>
      <c r="F52" s="9">
        <v>53</v>
      </c>
      <c r="G52" s="20">
        <v>0.70666666666666667</v>
      </c>
    </row>
    <row r="53" spans="1:7" x14ac:dyDescent="0.3">
      <c r="A53" s="35"/>
      <c r="B53" s="32"/>
      <c r="C53" s="6" t="s">
        <v>27</v>
      </c>
      <c r="D53" s="5">
        <v>1</v>
      </c>
      <c r="E53" s="5">
        <v>50</v>
      </c>
      <c r="F53" s="5">
        <v>39</v>
      </c>
      <c r="G53" s="22">
        <v>0.78</v>
      </c>
    </row>
    <row r="54" spans="1:7" x14ac:dyDescent="0.3">
      <c r="A54" s="35"/>
      <c r="B54" s="32"/>
      <c r="C54" s="6" t="s">
        <v>9</v>
      </c>
      <c r="D54" s="5">
        <v>1</v>
      </c>
      <c r="E54" s="5">
        <v>38</v>
      </c>
      <c r="F54" s="5">
        <v>29</v>
      </c>
      <c r="G54" s="22">
        <v>0.76315789473684215</v>
      </c>
    </row>
    <row r="55" spans="1:7" x14ac:dyDescent="0.3">
      <c r="A55" s="35"/>
      <c r="B55" s="33"/>
      <c r="C55" s="6" t="s">
        <v>38</v>
      </c>
      <c r="D55" s="5">
        <v>1</v>
      </c>
      <c r="E55" s="5">
        <v>32</v>
      </c>
      <c r="F55" s="5">
        <v>26</v>
      </c>
      <c r="G55" s="22">
        <v>0.8125</v>
      </c>
    </row>
    <row r="56" spans="1:7" ht="17.25" thickBot="1" x14ac:dyDescent="0.35">
      <c r="A56" s="35"/>
      <c r="B56" s="29" t="s">
        <v>55</v>
      </c>
      <c r="C56" s="30"/>
      <c r="D56" s="11">
        <v>4</v>
      </c>
      <c r="E56" s="11">
        <v>195</v>
      </c>
      <c r="F56" s="11">
        <v>147</v>
      </c>
      <c r="G56" s="19">
        <v>0.75384615384615383</v>
      </c>
    </row>
    <row r="57" spans="1:7" x14ac:dyDescent="0.3">
      <c r="A57" s="34">
        <v>10</v>
      </c>
      <c r="B57" s="31" t="s">
        <v>44</v>
      </c>
      <c r="C57" s="7" t="s">
        <v>23</v>
      </c>
      <c r="D57" s="9">
        <v>1</v>
      </c>
      <c r="E57" s="9">
        <v>48</v>
      </c>
      <c r="F57" s="9">
        <v>33</v>
      </c>
      <c r="G57" s="20">
        <v>0.6875</v>
      </c>
    </row>
    <row r="58" spans="1:7" x14ac:dyDescent="0.3">
      <c r="A58" s="35"/>
      <c r="B58" s="32"/>
      <c r="C58" s="6" t="s">
        <v>26</v>
      </c>
      <c r="D58" s="5">
        <v>1</v>
      </c>
      <c r="E58" s="5">
        <v>41</v>
      </c>
      <c r="F58" s="5">
        <v>33</v>
      </c>
      <c r="G58" s="22">
        <v>0.80487804878048785</v>
      </c>
    </row>
    <row r="59" spans="1:7" x14ac:dyDescent="0.3">
      <c r="A59" s="35"/>
      <c r="B59" s="32"/>
      <c r="C59" s="6" t="s">
        <v>29</v>
      </c>
      <c r="D59" s="5">
        <v>1</v>
      </c>
      <c r="E59" s="5">
        <v>71</v>
      </c>
      <c r="F59" s="5">
        <v>46</v>
      </c>
      <c r="G59" s="22">
        <v>0.647887323943662</v>
      </c>
    </row>
    <row r="60" spans="1:7" x14ac:dyDescent="0.3">
      <c r="A60" s="35"/>
      <c r="B60" s="33"/>
      <c r="C60" s="6" t="s">
        <v>32</v>
      </c>
      <c r="D60" s="5">
        <v>1</v>
      </c>
      <c r="E60" s="5">
        <v>57</v>
      </c>
      <c r="F60" s="5">
        <v>41</v>
      </c>
      <c r="G60" s="22">
        <v>0.7192982456140351</v>
      </c>
    </row>
    <row r="61" spans="1:7" ht="17.25" thickBot="1" x14ac:dyDescent="0.35">
      <c r="A61" s="35"/>
      <c r="B61" s="29" t="s">
        <v>55</v>
      </c>
      <c r="C61" s="30"/>
      <c r="D61" s="11">
        <v>4</v>
      </c>
      <c r="E61" s="11">
        <v>217</v>
      </c>
      <c r="F61" s="11">
        <v>153</v>
      </c>
      <c r="G61" s="19">
        <v>0.70506912442396308</v>
      </c>
    </row>
    <row r="62" spans="1:7" x14ac:dyDescent="0.3">
      <c r="A62" s="34">
        <v>11</v>
      </c>
      <c r="B62" s="31" t="s">
        <v>45</v>
      </c>
      <c r="C62" s="7" t="s">
        <v>22</v>
      </c>
      <c r="D62" s="9">
        <v>1</v>
      </c>
      <c r="E62" s="9">
        <v>21</v>
      </c>
      <c r="F62" s="9">
        <v>17</v>
      </c>
      <c r="G62" s="20">
        <v>0.80952380952380953</v>
      </c>
    </row>
    <row r="63" spans="1:7" x14ac:dyDescent="0.3">
      <c r="A63" s="35"/>
      <c r="B63" s="32"/>
      <c r="C63" s="6" t="s">
        <v>23</v>
      </c>
      <c r="D63" s="5">
        <v>2</v>
      </c>
      <c r="E63" s="5">
        <v>38</v>
      </c>
      <c r="F63" s="5">
        <v>32</v>
      </c>
      <c r="G63" s="22">
        <v>0.84210526315789469</v>
      </c>
    </row>
    <row r="64" spans="1:7" x14ac:dyDescent="0.3">
      <c r="A64" s="35"/>
      <c r="B64" s="32"/>
      <c r="C64" s="6" t="s">
        <v>27</v>
      </c>
      <c r="D64" s="5">
        <v>1</v>
      </c>
      <c r="E64" s="5">
        <v>25</v>
      </c>
      <c r="F64" s="5">
        <v>20</v>
      </c>
      <c r="G64" s="22">
        <v>0.8</v>
      </c>
    </row>
    <row r="65" spans="1:7" x14ac:dyDescent="0.3">
      <c r="A65" s="35"/>
      <c r="B65" s="32"/>
      <c r="C65" s="6" t="s">
        <v>32</v>
      </c>
      <c r="D65" s="5">
        <v>1</v>
      </c>
      <c r="E65" s="5">
        <v>13</v>
      </c>
      <c r="F65" s="5">
        <v>10</v>
      </c>
      <c r="G65" s="22">
        <v>0.76923076923076927</v>
      </c>
    </row>
    <row r="66" spans="1:7" x14ac:dyDescent="0.3">
      <c r="A66" s="35"/>
      <c r="B66" s="33"/>
      <c r="C66" s="6" t="s">
        <v>46</v>
      </c>
      <c r="D66" s="5">
        <v>1</v>
      </c>
      <c r="E66" s="5">
        <v>29</v>
      </c>
      <c r="F66" s="5">
        <v>23</v>
      </c>
      <c r="G66" s="22">
        <v>0.7931034482758621</v>
      </c>
    </row>
    <row r="67" spans="1:7" ht="17.25" thickBot="1" x14ac:dyDescent="0.35">
      <c r="A67" s="35"/>
      <c r="B67" s="29" t="s">
        <v>55</v>
      </c>
      <c r="C67" s="30"/>
      <c r="D67" s="11">
        <v>6</v>
      </c>
      <c r="E67" s="11">
        <v>126</v>
      </c>
      <c r="F67" s="11">
        <v>102</v>
      </c>
      <c r="G67" s="19">
        <v>0.80952380952380953</v>
      </c>
    </row>
    <row r="68" spans="1:7" x14ac:dyDescent="0.3">
      <c r="A68" s="34">
        <v>12</v>
      </c>
      <c r="B68" s="31" t="s">
        <v>47</v>
      </c>
      <c r="C68" s="7" t="s">
        <v>22</v>
      </c>
      <c r="D68" s="9">
        <v>1</v>
      </c>
      <c r="E68" s="9">
        <v>51</v>
      </c>
      <c r="F68" s="9">
        <v>43</v>
      </c>
      <c r="G68" s="20">
        <v>0.84313725490196079</v>
      </c>
    </row>
    <row r="69" spans="1:7" x14ac:dyDescent="0.3">
      <c r="A69" s="35"/>
      <c r="B69" s="33"/>
      <c r="C69" s="6" t="s">
        <v>46</v>
      </c>
      <c r="D69" s="5">
        <v>1</v>
      </c>
      <c r="E69" s="5">
        <v>89</v>
      </c>
      <c r="F69" s="5">
        <v>69</v>
      </c>
      <c r="G69" s="22">
        <v>0.7752808988764045</v>
      </c>
    </row>
    <row r="70" spans="1:7" ht="17.25" thickBot="1" x14ac:dyDescent="0.35">
      <c r="A70" s="35"/>
      <c r="B70" s="29" t="s">
        <v>55</v>
      </c>
      <c r="C70" s="30"/>
      <c r="D70" s="11">
        <v>2</v>
      </c>
      <c r="E70" s="11">
        <v>140</v>
      </c>
      <c r="F70" s="11">
        <v>112</v>
      </c>
      <c r="G70" s="19">
        <v>0.8</v>
      </c>
    </row>
    <row r="71" spans="1:7" x14ac:dyDescent="0.3">
      <c r="A71" s="34">
        <v>13</v>
      </c>
      <c r="B71" s="31" t="s">
        <v>48</v>
      </c>
      <c r="C71" s="7" t="s">
        <v>29</v>
      </c>
      <c r="D71" s="9">
        <v>3</v>
      </c>
      <c r="E71" s="9">
        <v>201</v>
      </c>
      <c r="F71" s="9">
        <v>164</v>
      </c>
      <c r="G71" s="20">
        <v>0.8159203980099502</v>
      </c>
    </row>
    <row r="72" spans="1:7" x14ac:dyDescent="0.3">
      <c r="A72" s="35"/>
      <c r="B72" s="33"/>
      <c r="C72" s="6" t="s">
        <v>31</v>
      </c>
      <c r="D72" s="5">
        <v>1</v>
      </c>
      <c r="E72" s="5">
        <v>91</v>
      </c>
      <c r="F72" s="5">
        <v>71</v>
      </c>
      <c r="G72" s="22">
        <v>0.78021978021978022</v>
      </c>
    </row>
    <row r="73" spans="1:7" ht="17.25" thickBot="1" x14ac:dyDescent="0.35">
      <c r="A73" s="35"/>
      <c r="B73" s="10" t="s">
        <v>55</v>
      </c>
      <c r="C73" s="12"/>
      <c r="D73" s="11">
        <v>4</v>
      </c>
      <c r="E73" s="11">
        <v>292</v>
      </c>
      <c r="F73" s="11">
        <v>235</v>
      </c>
      <c r="G73" s="19">
        <v>0.8047945205479452</v>
      </c>
    </row>
    <row r="74" spans="1:7" x14ac:dyDescent="0.3">
      <c r="A74" s="34">
        <v>14</v>
      </c>
      <c r="B74" s="7" t="s">
        <v>49</v>
      </c>
      <c r="C74" s="7" t="s">
        <v>29</v>
      </c>
      <c r="D74" s="9">
        <v>3</v>
      </c>
      <c r="E74" s="9">
        <v>162</v>
      </c>
      <c r="F74" s="9">
        <v>126</v>
      </c>
      <c r="G74" s="20">
        <v>0.77777777777777779</v>
      </c>
    </row>
    <row r="75" spans="1:7" ht="17.25" thickBot="1" x14ac:dyDescent="0.35">
      <c r="A75" s="35"/>
      <c r="B75" s="29" t="s">
        <v>55</v>
      </c>
      <c r="C75" s="30"/>
      <c r="D75" s="11">
        <v>3</v>
      </c>
      <c r="E75" s="11">
        <v>162</v>
      </c>
      <c r="F75" s="11">
        <v>126</v>
      </c>
      <c r="G75" s="19">
        <v>0.77777777777777779</v>
      </c>
    </row>
    <row r="76" spans="1:7" x14ac:dyDescent="0.3">
      <c r="A76" s="34">
        <v>15</v>
      </c>
      <c r="B76" s="31" t="s">
        <v>50</v>
      </c>
      <c r="C76" s="7" t="s">
        <v>16</v>
      </c>
      <c r="D76" s="9">
        <v>2</v>
      </c>
      <c r="E76" s="9">
        <v>31</v>
      </c>
      <c r="F76" s="9">
        <v>21</v>
      </c>
      <c r="G76" s="20">
        <v>0.67741935483870963</v>
      </c>
    </row>
    <row r="77" spans="1:7" x14ac:dyDescent="0.3">
      <c r="A77" s="35"/>
      <c r="B77" s="32"/>
      <c r="C77" s="6" t="s">
        <v>22</v>
      </c>
      <c r="D77" s="5">
        <v>1</v>
      </c>
      <c r="E77" s="5">
        <v>19</v>
      </c>
      <c r="F77" s="5">
        <v>18</v>
      </c>
      <c r="G77" s="22">
        <v>0.94736842105263153</v>
      </c>
    </row>
    <row r="78" spans="1:7" x14ac:dyDescent="0.3">
      <c r="A78" s="35"/>
      <c r="B78" s="32"/>
      <c r="C78" s="6" t="s">
        <v>26</v>
      </c>
      <c r="D78" s="5">
        <v>2</v>
      </c>
      <c r="E78" s="5">
        <v>13</v>
      </c>
      <c r="F78" s="5">
        <v>10</v>
      </c>
      <c r="G78" s="22">
        <v>0.76923076923076927</v>
      </c>
    </row>
    <row r="79" spans="1:7" x14ac:dyDescent="0.3">
      <c r="A79" s="35"/>
      <c r="B79" s="32"/>
      <c r="C79" s="6" t="s">
        <v>28</v>
      </c>
      <c r="D79" s="5">
        <v>1</v>
      </c>
      <c r="E79" s="5">
        <v>16</v>
      </c>
      <c r="F79" s="5">
        <v>13</v>
      </c>
      <c r="G79" s="22">
        <v>0.8125</v>
      </c>
    </row>
    <row r="80" spans="1:7" x14ac:dyDescent="0.3">
      <c r="A80" s="35"/>
      <c r="B80" s="32"/>
      <c r="C80" s="6" t="s">
        <v>29</v>
      </c>
      <c r="D80" s="5">
        <v>1</v>
      </c>
      <c r="E80" s="5">
        <v>16</v>
      </c>
      <c r="F80" s="5">
        <v>11</v>
      </c>
      <c r="G80" s="22">
        <v>0.6875</v>
      </c>
    </row>
    <row r="81" spans="1:7" x14ac:dyDescent="0.3">
      <c r="A81" s="35"/>
      <c r="B81" s="32"/>
      <c r="C81" s="6" t="s">
        <v>30</v>
      </c>
      <c r="D81" s="5">
        <v>1</v>
      </c>
      <c r="E81" s="5">
        <v>25</v>
      </c>
      <c r="F81" s="5">
        <v>17</v>
      </c>
      <c r="G81" s="22">
        <v>0.68</v>
      </c>
    </row>
    <row r="82" spans="1:7" x14ac:dyDescent="0.3">
      <c r="A82" s="35"/>
      <c r="B82" s="33"/>
      <c r="C82" s="6" t="s">
        <v>33</v>
      </c>
      <c r="D82" s="5">
        <v>1</v>
      </c>
      <c r="E82" s="5">
        <v>23</v>
      </c>
      <c r="F82" s="5">
        <v>15</v>
      </c>
      <c r="G82" s="22">
        <v>0.65217391304347827</v>
      </c>
    </row>
    <row r="83" spans="1:7" ht="17.25" thickBot="1" x14ac:dyDescent="0.35">
      <c r="A83" s="35"/>
      <c r="B83" s="29" t="s">
        <v>55</v>
      </c>
      <c r="C83" s="30"/>
      <c r="D83" s="11">
        <v>9</v>
      </c>
      <c r="E83" s="11">
        <v>143</v>
      </c>
      <c r="F83" s="11">
        <v>105</v>
      </c>
      <c r="G83" s="19">
        <v>0.73426573426573427</v>
      </c>
    </row>
    <row r="84" spans="1:7" x14ac:dyDescent="0.3">
      <c r="A84" s="34">
        <v>16</v>
      </c>
      <c r="B84" s="31" t="s">
        <v>51</v>
      </c>
      <c r="C84" s="7" t="s">
        <v>12</v>
      </c>
      <c r="D84" s="9">
        <v>5</v>
      </c>
      <c r="E84" s="9">
        <v>74</v>
      </c>
      <c r="F84" s="9">
        <v>45</v>
      </c>
      <c r="G84" s="20">
        <v>0.60810810810810811</v>
      </c>
    </row>
    <row r="85" spans="1:7" x14ac:dyDescent="0.3">
      <c r="A85" s="35"/>
      <c r="B85" s="32"/>
      <c r="C85" s="6" t="s">
        <v>20</v>
      </c>
      <c r="D85" s="5">
        <v>5</v>
      </c>
      <c r="E85" s="5">
        <v>47</v>
      </c>
      <c r="F85" s="5">
        <v>36</v>
      </c>
      <c r="G85" s="22">
        <v>0.76595744680851063</v>
      </c>
    </row>
    <row r="86" spans="1:7" x14ac:dyDescent="0.3">
      <c r="A86" s="35"/>
      <c r="B86" s="32"/>
      <c r="C86" s="6" t="s">
        <v>16</v>
      </c>
      <c r="D86" s="5">
        <v>1</v>
      </c>
      <c r="E86" s="5">
        <v>9</v>
      </c>
      <c r="F86" s="5">
        <v>3</v>
      </c>
      <c r="G86" s="22">
        <v>0.33333333333333331</v>
      </c>
    </row>
    <row r="87" spans="1:7" x14ac:dyDescent="0.3">
      <c r="A87" s="35"/>
      <c r="B87" s="32"/>
      <c r="C87" s="6" t="s">
        <v>21</v>
      </c>
      <c r="D87" s="5">
        <v>2</v>
      </c>
      <c r="E87" s="5">
        <v>11</v>
      </c>
      <c r="F87" s="5">
        <v>9</v>
      </c>
      <c r="G87" s="22">
        <v>0.81818181818181823</v>
      </c>
    </row>
    <row r="88" spans="1:7" x14ac:dyDescent="0.3">
      <c r="A88" s="35"/>
      <c r="B88" s="32"/>
      <c r="C88" s="6" t="s">
        <v>22</v>
      </c>
      <c r="D88" s="5">
        <v>1</v>
      </c>
      <c r="E88" s="5">
        <v>10</v>
      </c>
      <c r="F88" s="5">
        <v>7</v>
      </c>
      <c r="G88" s="22">
        <v>0.7</v>
      </c>
    </row>
    <row r="89" spans="1:7" x14ac:dyDescent="0.3">
      <c r="A89" s="35"/>
      <c r="B89" s="32"/>
      <c r="C89" s="6" t="s">
        <v>25</v>
      </c>
      <c r="D89" s="5">
        <v>2</v>
      </c>
      <c r="E89" s="5">
        <v>22</v>
      </c>
      <c r="F89" s="5">
        <v>18</v>
      </c>
      <c r="G89" s="22">
        <v>0.81818181818181823</v>
      </c>
    </row>
    <row r="90" spans="1:7" x14ac:dyDescent="0.3">
      <c r="A90" s="35"/>
      <c r="B90" s="32"/>
      <c r="C90" s="6" t="s">
        <v>26</v>
      </c>
      <c r="D90" s="5">
        <v>1</v>
      </c>
      <c r="E90" s="5">
        <v>7</v>
      </c>
      <c r="F90" s="5">
        <v>6</v>
      </c>
      <c r="G90" s="22">
        <v>0.8571428571428571</v>
      </c>
    </row>
    <row r="91" spans="1:7" x14ac:dyDescent="0.3">
      <c r="A91" s="35"/>
      <c r="B91" s="32"/>
      <c r="C91" s="6" t="s">
        <v>28</v>
      </c>
      <c r="D91" s="5">
        <v>1</v>
      </c>
      <c r="E91" s="5">
        <v>5</v>
      </c>
      <c r="F91" s="5">
        <v>2</v>
      </c>
      <c r="G91" s="22">
        <v>0.4</v>
      </c>
    </row>
    <row r="92" spans="1:7" x14ac:dyDescent="0.3">
      <c r="A92" s="35"/>
      <c r="B92" s="32"/>
      <c r="C92" s="6" t="s">
        <v>29</v>
      </c>
      <c r="D92" s="5">
        <v>1</v>
      </c>
      <c r="E92" s="5">
        <v>8</v>
      </c>
      <c r="F92" s="5">
        <v>5</v>
      </c>
      <c r="G92" s="22">
        <v>0.625</v>
      </c>
    </row>
    <row r="93" spans="1:7" x14ac:dyDescent="0.3">
      <c r="A93" s="35"/>
      <c r="B93" s="32"/>
      <c r="C93" s="6" t="s">
        <v>30</v>
      </c>
      <c r="D93" s="5">
        <v>1</v>
      </c>
      <c r="E93" s="5">
        <v>10</v>
      </c>
      <c r="F93" s="5">
        <v>8</v>
      </c>
      <c r="G93" s="22">
        <v>0.8</v>
      </c>
    </row>
    <row r="94" spans="1:7" x14ac:dyDescent="0.3">
      <c r="A94" s="35"/>
      <c r="B94" s="32"/>
      <c r="C94" s="6" t="s">
        <v>32</v>
      </c>
      <c r="D94" s="5">
        <v>1</v>
      </c>
      <c r="E94" s="5">
        <v>10</v>
      </c>
      <c r="F94" s="5">
        <v>10</v>
      </c>
      <c r="G94" s="22">
        <v>1</v>
      </c>
    </row>
    <row r="95" spans="1:7" x14ac:dyDescent="0.3">
      <c r="A95" s="35"/>
      <c r="B95" s="32"/>
      <c r="C95" s="6" t="s">
        <v>34</v>
      </c>
      <c r="D95" s="5">
        <v>2</v>
      </c>
      <c r="E95" s="5">
        <v>23</v>
      </c>
      <c r="F95" s="5">
        <v>16</v>
      </c>
      <c r="G95" s="22">
        <v>0.69565217391304346</v>
      </c>
    </row>
    <row r="96" spans="1:7" x14ac:dyDescent="0.3">
      <c r="A96" s="35"/>
      <c r="B96" s="32"/>
      <c r="C96" s="6" t="s">
        <v>36</v>
      </c>
      <c r="D96" s="5">
        <v>1</v>
      </c>
      <c r="E96" s="5">
        <v>8</v>
      </c>
      <c r="F96" s="5">
        <v>6</v>
      </c>
      <c r="G96" s="22">
        <v>0.75</v>
      </c>
    </row>
    <row r="97" spans="1:7" x14ac:dyDescent="0.3">
      <c r="A97" s="35"/>
      <c r="B97" s="33"/>
      <c r="C97" s="6" t="s">
        <v>18</v>
      </c>
      <c r="D97" s="5">
        <v>1</v>
      </c>
      <c r="E97" s="5">
        <v>13</v>
      </c>
      <c r="F97" s="5">
        <v>8</v>
      </c>
      <c r="G97" s="22">
        <v>0.61538461538461542</v>
      </c>
    </row>
    <row r="98" spans="1:7" ht="17.25" thickBot="1" x14ac:dyDescent="0.35">
      <c r="A98" s="35"/>
      <c r="B98" s="29" t="s">
        <v>55</v>
      </c>
      <c r="C98" s="30"/>
      <c r="D98" s="11">
        <v>25</v>
      </c>
      <c r="E98" s="11">
        <v>257</v>
      </c>
      <c r="F98" s="11">
        <v>179</v>
      </c>
      <c r="G98" s="19">
        <v>0.69649805447470814</v>
      </c>
    </row>
    <row r="99" spans="1:7" x14ac:dyDescent="0.3">
      <c r="A99" s="34">
        <v>17</v>
      </c>
      <c r="B99" s="31" t="s">
        <v>52</v>
      </c>
      <c r="C99" s="7" t="s">
        <v>12</v>
      </c>
      <c r="D99" s="9">
        <v>2</v>
      </c>
      <c r="E99" s="9">
        <v>128</v>
      </c>
      <c r="F99" s="9">
        <v>70</v>
      </c>
      <c r="G99" s="20">
        <v>0.546875</v>
      </c>
    </row>
    <row r="100" spans="1:7" x14ac:dyDescent="0.3">
      <c r="A100" s="35"/>
      <c r="B100" s="32"/>
      <c r="C100" s="6" t="s">
        <v>16</v>
      </c>
      <c r="D100" s="5">
        <v>5</v>
      </c>
      <c r="E100" s="5">
        <v>130</v>
      </c>
      <c r="F100" s="5">
        <v>98</v>
      </c>
      <c r="G100" s="22">
        <v>0.75384615384615383</v>
      </c>
    </row>
    <row r="101" spans="1:7" x14ac:dyDescent="0.3">
      <c r="A101" s="35"/>
      <c r="B101" s="32"/>
      <c r="C101" s="6" t="s">
        <v>53</v>
      </c>
      <c r="D101" s="5">
        <v>3</v>
      </c>
      <c r="E101" s="5">
        <v>83</v>
      </c>
      <c r="F101" s="5">
        <v>60</v>
      </c>
      <c r="G101" s="22">
        <v>0.72289156626506024</v>
      </c>
    </row>
    <row r="102" spans="1:7" x14ac:dyDescent="0.3">
      <c r="A102" s="35"/>
      <c r="B102" s="33"/>
      <c r="C102" s="6" t="s">
        <v>23</v>
      </c>
      <c r="D102" s="5">
        <v>4</v>
      </c>
      <c r="E102" s="5">
        <v>148</v>
      </c>
      <c r="F102" s="5">
        <v>104</v>
      </c>
      <c r="G102" s="22">
        <v>0.70270270270270274</v>
      </c>
    </row>
    <row r="103" spans="1:7" ht="17.25" thickBot="1" x14ac:dyDescent="0.35">
      <c r="A103" s="35"/>
      <c r="B103" s="29" t="s">
        <v>55</v>
      </c>
      <c r="C103" s="30"/>
      <c r="D103" s="11">
        <v>14</v>
      </c>
      <c r="E103" s="11">
        <v>489</v>
      </c>
      <c r="F103" s="11">
        <v>332</v>
      </c>
      <c r="G103" s="19">
        <v>0.67893660531697342</v>
      </c>
    </row>
    <row r="104" spans="1:7" x14ac:dyDescent="0.3">
      <c r="A104" s="34">
        <v>18</v>
      </c>
      <c r="B104" s="7" t="s">
        <v>54</v>
      </c>
      <c r="C104" s="7" t="s">
        <v>16</v>
      </c>
      <c r="D104" s="9">
        <v>1</v>
      </c>
      <c r="E104" s="9">
        <v>40</v>
      </c>
      <c r="F104" s="9">
        <v>30</v>
      </c>
      <c r="G104" s="20">
        <v>0.75</v>
      </c>
    </row>
    <row r="105" spans="1:7" ht="17.25" thickBot="1" x14ac:dyDescent="0.35">
      <c r="A105" s="35"/>
      <c r="B105" s="29" t="s">
        <v>55</v>
      </c>
      <c r="C105" s="30"/>
      <c r="D105" s="11">
        <v>1</v>
      </c>
      <c r="E105" s="11">
        <v>40</v>
      </c>
      <c r="F105" s="11">
        <v>30</v>
      </c>
      <c r="G105" s="24">
        <v>0.75</v>
      </c>
    </row>
    <row r="106" spans="1:7" x14ac:dyDescent="0.3">
      <c r="A106" s="8"/>
      <c r="B106" s="8"/>
      <c r="C106" s="8"/>
      <c r="D106" s="8"/>
      <c r="E106" s="8"/>
      <c r="F106" s="8"/>
      <c r="G106" s="8"/>
    </row>
  </sheetData>
  <sheetProtection password="EE73" sheet="1" objects="1" scenarios="1"/>
  <mergeCells count="46">
    <mergeCell ref="A1:G1"/>
    <mergeCell ref="B5:B6"/>
    <mergeCell ref="B14:B17"/>
    <mergeCell ref="B19:B45"/>
    <mergeCell ref="B47:B48"/>
    <mergeCell ref="B52:B55"/>
    <mergeCell ref="B57:B60"/>
    <mergeCell ref="B62:B66"/>
    <mergeCell ref="B68:B69"/>
    <mergeCell ref="B71:B72"/>
    <mergeCell ref="B56:C56"/>
    <mergeCell ref="B61:C61"/>
    <mergeCell ref="B67:C67"/>
    <mergeCell ref="B70:C70"/>
    <mergeCell ref="A52:A56"/>
    <mergeCell ref="A57:A61"/>
    <mergeCell ref="A62:A67"/>
    <mergeCell ref="A68:A70"/>
    <mergeCell ref="A71:A73"/>
    <mergeCell ref="A74:A75"/>
    <mergeCell ref="A76:A83"/>
    <mergeCell ref="A84:A98"/>
    <mergeCell ref="A99:A103"/>
    <mergeCell ref="A104:A105"/>
    <mergeCell ref="A50:A51"/>
    <mergeCell ref="B7:C7"/>
    <mergeCell ref="B11:C11"/>
    <mergeCell ref="B13:C13"/>
    <mergeCell ref="B46:C46"/>
    <mergeCell ref="B49:C49"/>
    <mergeCell ref="B51:C51"/>
    <mergeCell ref="A5:A7"/>
    <mergeCell ref="A8:A9"/>
    <mergeCell ref="A10:A11"/>
    <mergeCell ref="A12:A13"/>
    <mergeCell ref="A14:A18"/>
    <mergeCell ref="A19:A46"/>
    <mergeCell ref="A47:A49"/>
    <mergeCell ref="B75:C75"/>
    <mergeCell ref="B83:C83"/>
    <mergeCell ref="B98:C98"/>
    <mergeCell ref="B103:C103"/>
    <mergeCell ref="B105:C105"/>
    <mergeCell ref="B76:B82"/>
    <mergeCell ref="B84:B97"/>
    <mergeCell ref="B99:B102"/>
  </mergeCells>
  <phoneticPr fontId="2" type="noConversion"/>
  <pageMargins left="0.7" right="0.7" top="0.75" bottom="0.75" header="0.3" footer="0.3"/>
  <pageSetup paperSize="9" scale="76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이상운</dc:creator>
  <cp:lastModifiedBy>이상운</cp:lastModifiedBy>
  <cp:lastPrinted>2017-10-26T09:40:30Z</cp:lastPrinted>
  <dcterms:created xsi:type="dcterms:W3CDTF">2017-10-26T07:18:42Z</dcterms:created>
  <dcterms:modified xsi:type="dcterms:W3CDTF">2017-10-26T09:41:49Z</dcterms:modified>
</cp:coreProperties>
</file>